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150" yWindow="2940" windowWidth="28650" windowHeight="910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Обоснование!$A$17:$AD$34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5725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7" i="3"/>
  <c r="AA27" s="1"/>
  <c r="K26"/>
  <c r="AA26" s="1"/>
  <c r="K25"/>
  <c r="AA25" s="1"/>
  <c r="K22"/>
  <c r="AA22" s="1"/>
  <c r="K23"/>
  <c r="AA23" s="1"/>
  <c r="K24"/>
  <c r="AA24" s="1"/>
  <c r="K19"/>
  <c r="AA19" s="1"/>
  <c r="K20"/>
  <c r="AA20" s="1"/>
  <c r="K21"/>
  <c r="AA21" s="1"/>
  <c r="K18"/>
  <c r="AA18" s="1"/>
  <c r="AB26" l="1"/>
  <c r="AC26" s="1"/>
  <c r="AB27"/>
  <c r="AC27" s="1"/>
  <c r="AD27"/>
  <c r="AB22"/>
  <c r="AC22" s="1"/>
  <c r="AB23"/>
  <c r="AC23" s="1"/>
  <c r="AB25"/>
  <c r="AB21"/>
  <c r="AB20"/>
  <c r="AC20" s="1"/>
  <c r="AB19"/>
  <c r="AC19" s="1"/>
  <c r="AB24"/>
  <c r="AC24" s="1"/>
  <c r="AD20"/>
  <c r="AB18"/>
  <c r="AC18" s="1"/>
  <c r="AD24" l="1"/>
  <c r="AD22"/>
  <c r="AD26"/>
  <c r="AD19"/>
  <c r="AD23"/>
  <c r="AC25"/>
  <c r="AD25"/>
  <c r="AC21"/>
  <c r="AD21"/>
  <c r="AD18"/>
  <c r="AC29" l="1"/>
</calcChain>
</file>

<file path=xl/sharedStrings.xml><?xml version="1.0" encoding="utf-8"?>
<sst xmlns="http://schemas.openxmlformats.org/spreadsheetml/2006/main" count="118" uniqueCount="105">
  <si>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</si>
  <si>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</si>
  <si>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</si>
  <si>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</si>
  <si>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</si>
  <si>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</si>
  <si>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</si>
  <si>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</si>
  <si>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</si>
  <si>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</si>
  <si>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</si>
  <si>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</si>
  <si>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</si>
  <si>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</si>
  <si>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</si>
  <si>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</si>
  <si>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</si>
  <si>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</si>
  <si>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</si>
  <si>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</si>
  <si>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</si>
  <si>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</si>
  <si>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</si>
  <si>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</si>
  <si>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</si>
  <si>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</si>
  <si>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</si>
  <si>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</si>
  <si>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</si>
  <si>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</si>
  <si>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</si>
  <si>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</si>
  <si>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</si>
  <si>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</si>
  <si>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</si>
  <si>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</si>
  <si>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</si>
  <si>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</si>
  <si>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</si>
  <si>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</si>
  <si>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</si>
  <si>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</si>
  <si>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</si>
  <si>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</si>
  <si>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</si>
  <si>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</si>
  <si>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</si>
  <si>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</si>
  <si>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</si>
  <si>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</si>
  <si>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</si>
  <si>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</si>
  <si>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</si>
  <si>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</si>
  <si>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</si>
  <si>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</si>
  <si>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</si>
  <si>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</si>
  <si>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</si>
  <si>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</si>
  <si>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</si>
  <si>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</si>
  <si>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</si>
  <si>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</si>
  <si>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</si>
  <si>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</si>
  <si>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</si>
  <si>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</si>
  <si>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</si>
  <si>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</si>
  <si>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</si>
  <si>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</si>
  <si>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</si>
  <si>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</si>
  <si>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</si>
  <si>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шт</t>
  </si>
  <si>
    <t>Инженер</t>
  </si>
  <si>
    <t>Захаров Д.В.</t>
  </si>
  <si>
    <t>Начальник УМТС</t>
  </si>
  <si>
    <t>Аблякимов Р.Э,</t>
  </si>
  <si>
    <t>ДА</t>
  </si>
  <si>
    <t>ЭТМ</t>
  </si>
  <si>
    <t>элетротехнические материалы</t>
  </si>
  <si>
    <t>ДБ000680</t>
  </si>
  <si>
    <t>ДЖ000040</t>
  </si>
  <si>
    <t>ДЖ000049</t>
  </si>
  <si>
    <t>ДЖ000059</t>
  </si>
  <si>
    <t>ДЖ000181</t>
  </si>
  <si>
    <t>ДЖ000218</t>
  </si>
  <si>
    <t>ДЖ000246</t>
  </si>
  <si>
    <t>ДЖ000267</t>
  </si>
  <si>
    <t>ДО000461</t>
  </si>
  <si>
    <t>ДО000679</t>
  </si>
  <si>
    <t>Бокс ЩРН-П-6</t>
  </si>
  <si>
    <t>Щиток освещения ОЩВ-12(63А) 16 IP54 12 группа</t>
  </si>
  <si>
    <t>Щит распределительный навесной ИЭК ЩРН-24 395х310х120</t>
  </si>
  <si>
    <t>Щит ЩРН 24 группы</t>
  </si>
  <si>
    <t>Корпус металлический ЩМП-3-0 У1 IP65 GARANT</t>
  </si>
  <si>
    <t>Корпус из полиэстера OptiBox G-706-SF111-A-1-IP66</t>
  </si>
  <si>
    <t>Щит с монтажной панелью ЩМП-1-0 У1 IP65</t>
  </si>
  <si>
    <t>Щит с монтажной панелью ЩМП-2-0 74 У2 ИЕК 500х400х250 9,5 кг.</t>
  </si>
  <si>
    <t>Бокс пластиковый КМПн 2/4 (ИЭК) IP 30, 142х88х69</t>
  </si>
  <si>
    <t>Бокс КМПн2/4: МКР42-N-04-30-12</t>
  </si>
  <si>
    <t>Д.В. Захаров</t>
  </si>
  <si>
    <t>Р.Э. Аблякимов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</si>
</sst>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2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7" fillId="2" borderId="1" xfId="3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7" fillId="2" borderId="1" xfId="3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14" fontId="8" fillId="0" borderId="8" xfId="0" applyNumberFormat="1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3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3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3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3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3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3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3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5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5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6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26388" y="270306981"/>
          <a:ext cx="1147763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49"/>
  <sheetViews>
    <sheetView tabSelected="1" view="pageBreakPreview" zoomScale="80" zoomScaleNormal="70" zoomScaleSheetLayoutView="8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K39" sqref="K39"/>
    </sheetView>
  </sheetViews>
  <sheetFormatPr defaultColWidth="8.85546875" defaultRowHeight="12.75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8.28515625" style="1" customWidth="1"/>
    <col min="30" max="30" width="14.28515625" style="1" customWidth="1"/>
    <col min="31" max="16384" width="8.85546875" style="1"/>
  </cols>
  <sheetData>
    <row r="1" spans="1:30" ht="15.75">
      <c r="V1" s="2"/>
      <c r="AA1" s="1" t="s">
        <v>69</v>
      </c>
    </row>
    <row r="2" spans="1:30" ht="15.75">
      <c r="V2" s="2"/>
      <c r="AA2" s="1" t="s">
        <v>70</v>
      </c>
    </row>
    <row r="3" spans="1:30" ht="15.75">
      <c r="V3" s="2"/>
      <c r="AA3" s="1" t="s">
        <v>71</v>
      </c>
    </row>
    <row r="4" spans="1:30" ht="16.5" customHeight="1"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</row>
    <row r="5" spans="1:30" ht="15.75" customHeight="1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>
      <c r="C6" s="7" t="s">
        <v>14</v>
      </c>
      <c r="D6" s="62" t="s">
        <v>72</v>
      </c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4"/>
    </row>
    <row r="7" spans="1:30" s="6" customFormat="1" ht="19.5" customHeight="1">
      <c r="C7" s="7" t="s">
        <v>34</v>
      </c>
      <c r="D7" s="62" t="s">
        <v>80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4"/>
    </row>
    <row r="8" spans="1:30" s="6" customFormat="1" ht="19.5" customHeight="1">
      <c r="C8" s="7" t="s">
        <v>25</v>
      </c>
      <c r="D8" s="62" t="s">
        <v>81</v>
      </c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4"/>
    </row>
    <row r="9" spans="1:30" s="6" customFormat="1" ht="19.5" customHeight="1">
      <c r="C9" s="7" t="s">
        <v>24</v>
      </c>
      <c r="D9" s="62" t="s">
        <v>81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4"/>
    </row>
    <row r="10" spans="1:30" s="6" customFormat="1" ht="19.5" customHeight="1">
      <c r="C10" s="7" t="s">
        <v>9</v>
      </c>
      <c r="D10" s="62" t="s">
        <v>82</v>
      </c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4"/>
    </row>
    <row r="11" spans="1:30" s="6" customFormat="1" ht="27" customHeight="1">
      <c r="C11" s="7" t="s">
        <v>10</v>
      </c>
      <c r="D11" s="62" t="s">
        <v>73</v>
      </c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4"/>
    </row>
    <row r="12" spans="1:30" s="6" customFormat="1" ht="45.75" customHeight="1">
      <c r="C12" s="7" t="s">
        <v>23</v>
      </c>
      <c r="D12" s="62" t="s">
        <v>74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4"/>
    </row>
    <row r="13" spans="1:30" ht="16.5" customHeight="1"/>
    <row r="14" spans="1:30" ht="33.75" customHeight="1">
      <c r="A14" s="53" t="s">
        <v>6</v>
      </c>
      <c r="B14" s="50" t="s">
        <v>29</v>
      </c>
      <c r="C14" s="53" t="s">
        <v>1</v>
      </c>
      <c r="D14" s="50" t="s">
        <v>4</v>
      </c>
      <c r="E14" s="50" t="s">
        <v>61</v>
      </c>
      <c r="F14" s="53" t="s">
        <v>62</v>
      </c>
      <c r="G14" s="53"/>
      <c r="H14" s="53"/>
      <c r="I14" s="53"/>
      <c r="J14" s="50" t="s">
        <v>63</v>
      </c>
      <c r="K14" s="50" t="s">
        <v>66</v>
      </c>
      <c r="L14" s="60" t="s">
        <v>64</v>
      </c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57" t="s">
        <v>67</v>
      </c>
      <c r="AB14" s="50" t="s">
        <v>36</v>
      </c>
      <c r="AC14" s="50" t="s">
        <v>35</v>
      </c>
      <c r="AD14" s="65" t="s">
        <v>58</v>
      </c>
    </row>
    <row r="15" spans="1:30" ht="28.5" customHeight="1">
      <c r="A15" s="53"/>
      <c r="B15" s="51"/>
      <c r="C15" s="53"/>
      <c r="D15" s="51"/>
      <c r="E15" s="51"/>
      <c r="F15" s="53" t="s">
        <v>22</v>
      </c>
      <c r="G15" s="53" t="s">
        <v>15</v>
      </c>
      <c r="H15" s="53" t="s">
        <v>16</v>
      </c>
      <c r="I15" s="53" t="s">
        <v>30</v>
      </c>
      <c r="J15" s="51"/>
      <c r="K15" s="51"/>
      <c r="L15" s="60" t="s">
        <v>59</v>
      </c>
      <c r="M15" s="61"/>
      <c r="N15" s="61"/>
      <c r="O15" s="61"/>
      <c r="P15" s="61"/>
      <c r="Q15" s="60" t="s">
        <v>65</v>
      </c>
      <c r="R15" s="61"/>
      <c r="S15" s="61"/>
      <c r="T15" s="61"/>
      <c r="U15" s="61"/>
      <c r="V15" s="53" t="s">
        <v>60</v>
      </c>
      <c r="W15" s="53"/>
      <c r="X15" s="53"/>
      <c r="Y15" s="53"/>
      <c r="Z15" s="53"/>
      <c r="AA15" s="58"/>
      <c r="AB15" s="51"/>
      <c r="AC15" s="51"/>
      <c r="AD15" s="66"/>
    </row>
    <row r="16" spans="1:30" ht="52.5" customHeight="1">
      <c r="A16" s="53"/>
      <c r="B16" s="52"/>
      <c r="C16" s="53"/>
      <c r="D16" s="52"/>
      <c r="E16" s="52"/>
      <c r="F16" s="53"/>
      <c r="G16" s="53"/>
      <c r="H16" s="53"/>
      <c r="I16" s="53"/>
      <c r="J16" s="52"/>
      <c r="K16" s="52"/>
      <c r="L16" s="33" t="s">
        <v>11</v>
      </c>
      <c r="M16" s="33" t="s">
        <v>12</v>
      </c>
      <c r="N16" s="33" t="s">
        <v>13</v>
      </c>
      <c r="O16" s="33" t="s">
        <v>37</v>
      </c>
      <c r="P16" s="33" t="s">
        <v>38</v>
      </c>
      <c r="Q16" s="33" t="s">
        <v>17</v>
      </c>
      <c r="R16" s="33" t="s">
        <v>18</v>
      </c>
      <c r="S16" s="33" t="s">
        <v>26</v>
      </c>
      <c r="T16" s="33" t="s">
        <v>39</v>
      </c>
      <c r="U16" s="33" t="s">
        <v>40</v>
      </c>
      <c r="V16" s="33" t="s">
        <v>19</v>
      </c>
      <c r="W16" s="33" t="s">
        <v>20</v>
      </c>
      <c r="X16" s="33" t="s">
        <v>21</v>
      </c>
      <c r="Y16" s="33" t="s">
        <v>41</v>
      </c>
      <c r="Z16" s="33" t="s">
        <v>42</v>
      </c>
      <c r="AA16" s="59"/>
      <c r="AB16" s="52"/>
      <c r="AC16" s="52"/>
      <c r="AD16" s="67"/>
    </row>
    <row r="17" spans="1:30" s="12" customFormat="1" ht="15.75" customHeight="1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s="12" customFormat="1" ht="33" customHeight="1">
      <c r="A18" s="13">
        <v>1</v>
      </c>
      <c r="B18" s="14" t="s">
        <v>83</v>
      </c>
      <c r="C18" s="45" t="s">
        <v>93</v>
      </c>
      <c r="D18" s="19" t="s">
        <v>75</v>
      </c>
      <c r="E18" s="15">
        <v>5</v>
      </c>
      <c r="F18" s="40"/>
      <c r="G18" s="15"/>
      <c r="H18" s="16"/>
      <c r="I18" s="16"/>
      <c r="J18" s="43">
        <v>1.0379</v>
      </c>
      <c r="K18" s="15" t="str">
        <f t="shared" ref="K18" si="0">IF(SUM(F18)=0,"",F18*J18)</f>
        <v/>
      </c>
      <c r="L18" s="41">
        <v>340.90466666666669</v>
      </c>
      <c r="M18" s="41">
        <v>393.8</v>
      </c>
      <c r="N18" s="41">
        <v>304.37916666666666</v>
      </c>
      <c r="O18" s="41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 t="shared" ref="AA18" si="1">COUNTIF(K18:Z18,"&gt;0")</f>
        <v>3</v>
      </c>
      <c r="AB18" s="20">
        <f t="shared" ref="AB18" si="2">CEILING(SUM(K18:Z18)/COUNTIF(K18:Z18,"&gt;0"),0.01)</f>
        <v>346.37</v>
      </c>
      <c r="AC18" s="20">
        <f t="shared" ref="AC18" si="3">AB18*E18</f>
        <v>1731.85</v>
      </c>
      <c r="AD18" s="39">
        <f t="shared" ref="AD18" si="4">STDEV(K18:Z18)/AB18*100</f>
        <v>12.980180692994429</v>
      </c>
    </row>
    <row r="19" spans="1:30" s="12" customFormat="1" ht="33" customHeight="1">
      <c r="A19" s="13">
        <v>2</v>
      </c>
      <c r="B19" s="14" t="s">
        <v>84</v>
      </c>
      <c r="C19" s="45" t="s">
        <v>94</v>
      </c>
      <c r="D19" s="19" t="s">
        <v>75</v>
      </c>
      <c r="E19" s="15">
        <v>9</v>
      </c>
      <c r="F19" s="40"/>
      <c r="G19" s="15"/>
      <c r="H19" s="16"/>
      <c r="I19" s="16"/>
      <c r="J19" s="43">
        <v>1.0379</v>
      </c>
      <c r="K19" s="15" t="str">
        <f t="shared" ref="K19:K25" si="5">IF(SUM(F19)=0,"",F19*J19)</f>
        <v/>
      </c>
      <c r="L19" s="41">
        <v>6288.9535333333333</v>
      </c>
      <c r="M19" s="41">
        <v>5586.5</v>
      </c>
      <c r="N19" s="41">
        <v>5615.1370833333331</v>
      </c>
      <c r="O19" s="41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8">
        <f t="shared" ref="AA19:AA25" si="6">COUNTIF(K19:Z19,"&gt;0")</f>
        <v>3</v>
      </c>
      <c r="AB19" s="20">
        <f t="shared" ref="AB19:AB25" si="7">CEILING(SUM(K19:Z19)/COUNTIF(K19:Z19,"&gt;0"),0.01)</f>
        <v>5830.2</v>
      </c>
      <c r="AC19" s="20">
        <f t="shared" ref="AC19:AC25" si="8">AB19*E19</f>
        <v>52471.799999999996</v>
      </c>
      <c r="AD19" s="39">
        <f t="shared" ref="AD19:AD25" si="9">STDEV(K19:Z19)/AB19*100</f>
        <v>6.8188545788513064</v>
      </c>
    </row>
    <row r="20" spans="1:30" s="12" customFormat="1" ht="33" customHeight="1">
      <c r="A20" s="13">
        <v>3</v>
      </c>
      <c r="B20" s="14" t="s">
        <v>85</v>
      </c>
      <c r="C20" s="45" t="s">
        <v>95</v>
      </c>
      <c r="D20" s="19" t="s">
        <v>75</v>
      </c>
      <c r="E20" s="15">
        <v>1</v>
      </c>
      <c r="F20" s="40"/>
      <c r="G20" s="15"/>
      <c r="H20" s="16"/>
      <c r="I20" s="16"/>
      <c r="J20" s="43">
        <v>1.0379</v>
      </c>
      <c r="K20" s="15" t="str">
        <f t="shared" si="5"/>
        <v/>
      </c>
      <c r="L20" s="41">
        <v>2165.184466666667</v>
      </c>
      <c r="M20" s="41">
        <v>2859.4</v>
      </c>
      <c r="N20" s="41">
        <v>1933.200416666667</v>
      </c>
      <c r="O20" s="41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>
        <f t="shared" si="6"/>
        <v>3</v>
      </c>
      <c r="AB20" s="20">
        <f t="shared" si="7"/>
        <v>2319.27</v>
      </c>
      <c r="AC20" s="20">
        <f t="shared" si="8"/>
        <v>2319.27</v>
      </c>
      <c r="AD20" s="39">
        <f t="shared" si="9"/>
        <v>20.779818011754379</v>
      </c>
    </row>
    <row r="21" spans="1:30" s="12" customFormat="1" ht="33" customHeight="1">
      <c r="A21" s="13">
        <v>4</v>
      </c>
      <c r="B21" s="14" t="s">
        <v>86</v>
      </c>
      <c r="C21" s="45" t="s">
        <v>96</v>
      </c>
      <c r="D21" s="19" t="s">
        <v>75</v>
      </c>
      <c r="E21" s="15">
        <v>5</v>
      </c>
      <c r="F21" s="40"/>
      <c r="G21" s="15"/>
      <c r="H21" s="16"/>
      <c r="I21" s="16"/>
      <c r="J21" s="43">
        <v>1.0379</v>
      </c>
      <c r="K21" s="15" t="str">
        <f t="shared" si="5"/>
        <v/>
      </c>
      <c r="L21" s="41">
        <v>1591.8312666666668</v>
      </c>
      <c r="M21" s="41">
        <v>1691.3</v>
      </c>
      <c r="N21" s="41">
        <v>1421.2779166666667</v>
      </c>
      <c r="O21" s="41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8">
        <f t="shared" si="6"/>
        <v>3</v>
      </c>
      <c r="AB21" s="20">
        <f t="shared" si="7"/>
        <v>1568.14</v>
      </c>
      <c r="AC21" s="20">
        <f t="shared" si="8"/>
        <v>7840.7000000000007</v>
      </c>
      <c r="AD21" s="39">
        <f t="shared" si="9"/>
        <v>8.7085072360478541</v>
      </c>
    </row>
    <row r="22" spans="1:30" s="12" customFormat="1" ht="33" customHeight="1">
      <c r="A22" s="13">
        <v>5</v>
      </c>
      <c r="B22" s="14" t="s">
        <v>87</v>
      </c>
      <c r="C22" s="45" t="s">
        <v>97</v>
      </c>
      <c r="D22" s="19" t="s">
        <v>75</v>
      </c>
      <c r="E22" s="15">
        <v>1</v>
      </c>
      <c r="F22" s="40"/>
      <c r="G22" s="15"/>
      <c r="H22" s="16"/>
      <c r="I22" s="16"/>
      <c r="J22" s="43">
        <v>1.0379</v>
      </c>
      <c r="K22" s="15" t="str">
        <f t="shared" si="5"/>
        <v/>
      </c>
      <c r="L22" s="41">
        <v>9704.2932000000019</v>
      </c>
      <c r="M22" s="41">
        <v>9334</v>
      </c>
      <c r="N22" s="41">
        <v>8664.5475000000006</v>
      </c>
      <c r="O22" s="41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8">
        <f t="shared" si="6"/>
        <v>3</v>
      </c>
      <c r="AB22" s="20">
        <f t="shared" si="7"/>
        <v>9234.2900000000009</v>
      </c>
      <c r="AC22" s="20">
        <f t="shared" si="8"/>
        <v>9234.2900000000009</v>
      </c>
      <c r="AD22" s="39">
        <f t="shared" si="9"/>
        <v>5.7069570892301362</v>
      </c>
    </row>
    <row r="23" spans="1:30" s="12" customFormat="1" ht="33" customHeight="1">
      <c r="A23" s="13">
        <v>6</v>
      </c>
      <c r="B23" s="14" t="s">
        <v>88</v>
      </c>
      <c r="C23" s="45" t="s">
        <v>98</v>
      </c>
      <c r="D23" s="19" t="s">
        <v>75</v>
      </c>
      <c r="E23" s="15">
        <v>1</v>
      </c>
      <c r="F23" s="40"/>
      <c r="G23" s="15"/>
      <c r="H23" s="16"/>
      <c r="I23" s="16"/>
      <c r="J23" s="43">
        <v>1.0379</v>
      </c>
      <c r="K23" s="15" t="str">
        <f t="shared" si="5"/>
        <v/>
      </c>
      <c r="L23" s="41">
        <v>21526.201200000003</v>
      </c>
      <c r="M23" s="41">
        <v>18896.8</v>
      </c>
      <c r="N23" s="41">
        <v>19219.822500000002</v>
      </c>
      <c r="O23" s="41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8">
        <f t="shared" si="6"/>
        <v>3</v>
      </c>
      <c r="AB23" s="20">
        <f t="shared" si="7"/>
        <v>19880.95</v>
      </c>
      <c r="AC23" s="20">
        <f t="shared" si="8"/>
        <v>19880.95</v>
      </c>
      <c r="AD23" s="39">
        <f t="shared" si="9"/>
        <v>7.2127423404947892</v>
      </c>
    </row>
    <row r="24" spans="1:30" s="12" customFormat="1" ht="33" customHeight="1">
      <c r="A24" s="13">
        <v>7</v>
      </c>
      <c r="B24" s="14" t="s">
        <v>89</v>
      </c>
      <c r="C24" s="45" t="s">
        <v>99</v>
      </c>
      <c r="D24" s="19" t="s">
        <v>75</v>
      </c>
      <c r="E24" s="15">
        <v>6</v>
      </c>
      <c r="F24" s="40"/>
      <c r="G24" s="15"/>
      <c r="H24" s="16"/>
      <c r="I24" s="16"/>
      <c r="J24" s="43">
        <v>1.0379</v>
      </c>
      <c r="K24" s="15" t="str">
        <f t="shared" si="5"/>
        <v/>
      </c>
      <c r="L24" s="41">
        <v>13568.303466666666</v>
      </c>
      <c r="M24" s="41">
        <v>12014.3</v>
      </c>
      <c r="N24" s="41">
        <v>12114.556666666665</v>
      </c>
      <c r="O24" s="41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8">
        <f t="shared" si="6"/>
        <v>3</v>
      </c>
      <c r="AB24" s="20">
        <f t="shared" si="7"/>
        <v>12565.73</v>
      </c>
      <c r="AC24" s="20">
        <f t="shared" si="8"/>
        <v>75394.38</v>
      </c>
      <c r="AD24" s="39">
        <f t="shared" si="9"/>
        <v>6.921273697400057</v>
      </c>
    </row>
    <row r="25" spans="1:30" s="12" customFormat="1" ht="33" customHeight="1">
      <c r="A25" s="13">
        <v>8</v>
      </c>
      <c r="B25" s="14" t="s">
        <v>90</v>
      </c>
      <c r="C25" s="45" t="s">
        <v>100</v>
      </c>
      <c r="D25" s="19" t="s">
        <v>75</v>
      </c>
      <c r="E25" s="15">
        <v>1</v>
      </c>
      <c r="F25" s="40"/>
      <c r="G25" s="15"/>
      <c r="H25" s="16"/>
      <c r="I25" s="16"/>
      <c r="J25" s="43">
        <v>1.0379</v>
      </c>
      <c r="K25" s="15" t="str">
        <f t="shared" si="5"/>
        <v/>
      </c>
      <c r="L25" s="41">
        <v>7296.2801333333337</v>
      </c>
      <c r="M25" s="41">
        <v>6526.6</v>
      </c>
      <c r="N25" s="41">
        <v>6514.5358333333334</v>
      </c>
      <c r="O25" s="41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>
        <f t="shared" si="6"/>
        <v>3</v>
      </c>
      <c r="AB25" s="20">
        <f t="shared" si="7"/>
        <v>6779.14</v>
      </c>
      <c r="AC25" s="20">
        <f t="shared" si="8"/>
        <v>6779.14</v>
      </c>
      <c r="AD25" s="39">
        <f t="shared" si="9"/>
        <v>6.6070073428003324</v>
      </c>
    </row>
    <row r="26" spans="1:30" s="12" customFormat="1" ht="33" customHeight="1">
      <c r="A26" s="13">
        <v>9</v>
      </c>
      <c r="B26" s="14" t="s">
        <v>91</v>
      </c>
      <c r="C26" s="45" t="s">
        <v>101</v>
      </c>
      <c r="D26" s="19" t="s">
        <v>75</v>
      </c>
      <c r="E26" s="15">
        <v>5</v>
      </c>
      <c r="F26" s="40"/>
      <c r="G26" s="15"/>
      <c r="H26" s="16"/>
      <c r="I26" s="16"/>
      <c r="J26" s="43">
        <v>1.0379</v>
      </c>
      <c r="K26" s="15" t="str">
        <f t="shared" ref="K26:K27" si="10">IF(SUM(F26)=0,"",F26*J26)</f>
        <v/>
      </c>
      <c r="L26" s="41">
        <v>141.42333333333335</v>
      </c>
      <c r="M26" s="41">
        <v>136</v>
      </c>
      <c r="N26" s="41">
        <v>126.27083333333334</v>
      </c>
      <c r="O26" s="41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>
        <f t="shared" ref="AA26:AA27" si="11">COUNTIF(K26:Z26,"&gt;0")</f>
        <v>3</v>
      </c>
      <c r="AB26" s="20">
        <f t="shared" ref="AB26:AB27" si="12">CEILING(SUM(K26:Z26)/COUNTIF(K26:Z26,"&gt;0"),0.01)</f>
        <v>134.57</v>
      </c>
      <c r="AC26" s="20">
        <f t="shared" ref="AC26:AC27" si="13">AB26*E26</f>
        <v>672.84999999999991</v>
      </c>
      <c r="AD26" s="39">
        <f t="shared" ref="AD26:AD27" si="14">STDEV(K26:Z26)/AB26*100</f>
        <v>5.7052369895550594</v>
      </c>
    </row>
    <row r="27" spans="1:30" s="12" customFormat="1" ht="33" customHeight="1">
      <c r="A27" s="13">
        <v>10</v>
      </c>
      <c r="B27" s="14" t="s">
        <v>92</v>
      </c>
      <c r="C27" s="45" t="s">
        <v>102</v>
      </c>
      <c r="D27" s="19" t="s">
        <v>75</v>
      </c>
      <c r="E27" s="15">
        <v>5</v>
      </c>
      <c r="F27" s="40"/>
      <c r="G27" s="15"/>
      <c r="H27" s="16"/>
      <c r="I27" s="16"/>
      <c r="J27" s="43">
        <v>1.0379</v>
      </c>
      <c r="K27" s="15" t="str">
        <f t="shared" si="10"/>
        <v/>
      </c>
      <c r="L27" s="41">
        <v>141.42333333333335</v>
      </c>
      <c r="M27" s="41">
        <v>136</v>
      </c>
      <c r="N27" s="41">
        <v>126.27083333333334</v>
      </c>
      <c r="O27" s="41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>
        <f t="shared" si="11"/>
        <v>3</v>
      </c>
      <c r="AB27" s="20">
        <f t="shared" si="12"/>
        <v>134.57</v>
      </c>
      <c r="AC27" s="20">
        <f t="shared" si="13"/>
        <v>672.84999999999991</v>
      </c>
      <c r="AD27" s="39">
        <f t="shared" si="14"/>
        <v>5.7052369895550594</v>
      </c>
    </row>
    <row r="28" spans="1:30" s="12" customFormat="1" ht="33" customHeight="1">
      <c r="A28" s="13"/>
      <c r="B28" s="14"/>
      <c r="C28" s="49"/>
      <c r="D28" s="19"/>
      <c r="E28" s="15"/>
      <c r="F28" s="40"/>
      <c r="G28" s="15"/>
      <c r="H28" s="16"/>
      <c r="I28" s="16"/>
      <c r="J28" s="43"/>
      <c r="K28" s="15"/>
      <c r="L28" s="41"/>
      <c r="M28" s="41"/>
      <c r="N28" s="41"/>
      <c r="O28" s="41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20"/>
      <c r="AC28" s="20"/>
      <c r="AD28" s="39"/>
    </row>
    <row r="29" spans="1:30" ht="24" customHeight="1">
      <c r="A29" s="34"/>
      <c r="B29" s="35"/>
      <c r="C29" s="69" t="s">
        <v>5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7"/>
      <c r="AC29" s="37">
        <f>SUM(AC18:AC27)</f>
        <v>176998.08000000002</v>
      </c>
      <c r="AD29" s="38"/>
    </row>
    <row r="30" spans="1:30" ht="13.5" customHeight="1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2"/>
    </row>
    <row r="31" spans="1:30" s="23" customFormat="1" ht="13.5" customHeight="1">
      <c r="C31" s="23" t="s">
        <v>8</v>
      </c>
    </row>
    <row r="32" spans="1:30" s="23" customFormat="1" ht="15" customHeight="1">
      <c r="C32" s="24" t="s">
        <v>31</v>
      </c>
    </row>
    <row r="33" spans="3:29" s="23" customFormat="1" ht="15" customHeight="1">
      <c r="C33" s="24" t="s">
        <v>32</v>
      </c>
    </row>
    <row r="34" spans="3:29" s="23" customFormat="1" ht="15" customHeight="1">
      <c r="C34" s="24" t="s">
        <v>33</v>
      </c>
    </row>
    <row r="35" spans="3:29" ht="13.5" customHeight="1">
      <c r="L35" s="25"/>
    </row>
    <row r="36" spans="3:29" s="3" customFormat="1" ht="13.5" customHeight="1">
      <c r="C36" s="26" t="s">
        <v>0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3:29" s="3" customFormat="1" ht="13.5" customHeight="1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3:29" s="3" customFormat="1" ht="13.5" customHeight="1">
      <c r="C38" s="42">
        <v>44544</v>
      </c>
      <c r="D38" s="27"/>
      <c r="E38" s="27"/>
      <c r="F38" s="54" t="s">
        <v>76</v>
      </c>
      <c r="G38" s="54"/>
      <c r="H38" s="54"/>
      <c r="I38" s="54"/>
      <c r="J38" s="54"/>
      <c r="K38" s="28"/>
      <c r="L38" s="54"/>
      <c r="M38" s="54"/>
      <c r="N38" s="54"/>
      <c r="O38" s="31"/>
      <c r="P38" s="31"/>
      <c r="Q38" s="1"/>
      <c r="R38" s="1"/>
      <c r="S38" s="1"/>
      <c r="T38" s="1"/>
      <c r="U38" s="1"/>
      <c r="V38" s="48" t="s">
        <v>77</v>
      </c>
      <c r="W38" s="48"/>
      <c r="X38" s="48"/>
      <c r="Y38" s="48"/>
      <c r="Z38" s="48"/>
      <c r="AA38" s="71" t="s">
        <v>103</v>
      </c>
      <c r="AB38" s="71"/>
      <c r="AC38" s="29"/>
    </row>
    <row r="39" spans="3:29" s="3" customFormat="1" ht="13.5" customHeight="1">
      <c r="C39" s="30" t="s">
        <v>2</v>
      </c>
      <c r="D39" s="27"/>
      <c r="E39" s="27"/>
      <c r="F39" s="56" t="s">
        <v>27</v>
      </c>
      <c r="G39" s="56"/>
      <c r="H39" s="56"/>
      <c r="I39" s="56"/>
      <c r="J39" s="56"/>
      <c r="K39" s="1"/>
      <c r="L39" s="55" t="s">
        <v>7</v>
      </c>
      <c r="M39" s="55"/>
      <c r="N39" s="55"/>
      <c r="O39" s="31"/>
      <c r="P39" s="31"/>
      <c r="Q39" s="1"/>
      <c r="R39" s="1"/>
      <c r="S39" s="1"/>
      <c r="T39" s="1"/>
      <c r="U39" s="1"/>
      <c r="V39" s="47"/>
      <c r="W39" s="47"/>
      <c r="X39" s="47"/>
      <c r="Y39" s="47"/>
      <c r="Z39" s="47"/>
      <c r="AA39" s="47"/>
      <c r="AB39" s="47"/>
    </row>
    <row r="40" spans="3:29" ht="13.5" customHeight="1">
      <c r="C40" s="32"/>
    </row>
    <row r="41" spans="3:29" ht="13.5" customHeight="1">
      <c r="C41" s="26" t="s">
        <v>28</v>
      </c>
    </row>
    <row r="42" spans="3:29" ht="13.5" customHeight="1"/>
    <row r="43" spans="3:29">
      <c r="C43" s="44">
        <v>44544</v>
      </c>
      <c r="D43" s="27"/>
      <c r="E43" s="27"/>
      <c r="F43" s="54" t="s">
        <v>78</v>
      </c>
      <c r="G43" s="54"/>
      <c r="H43" s="54"/>
      <c r="I43" s="54"/>
      <c r="J43" s="54"/>
      <c r="K43" s="28"/>
      <c r="L43" s="54"/>
      <c r="M43" s="54"/>
      <c r="N43" s="54"/>
      <c r="O43" s="31"/>
      <c r="P43" s="31"/>
      <c r="V43" s="48" t="s">
        <v>79</v>
      </c>
      <c r="W43" s="48"/>
      <c r="X43" s="48"/>
      <c r="Y43" s="48"/>
      <c r="Z43" s="48"/>
      <c r="AA43" s="71" t="s">
        <v>104</v>
      </c>
      <c r="AB43" s="71"/>
    </row>
    <row r="44" spans="3:29">
      <c r="C44" s="30" t="s">
        <v>2</v>
      </c>
      <c r="D44" s="27"/>
      <c r="E44" s="27"/>
      <c r="F44" s="56" t="s">
        <v>27</v>
      </c>
      <c r="G44" s="56"/>
      <c r="H44" s="56"/>
      <c r="I44" s="56"/>
      <c r="J44" s="56"/>
      <c r="L44" s="55" t="s">
        <v>7</v>
      </c>
      <c r="M44" s="55"/>
      <c r="N44" s="55"/>
      <c r="O44" s="31"/>
      <c r="P44" s="31"/>
      <c r="V44" s="47"/>
      <c r="W44" s="47"/>
      <c r="X44" s="47"/>
      <c r="Y44" s="47"/>
      <c r="Z44" s="47"/>
      <c r="AA44" s="47"/>
      <c r="AB44" s="47"/>
    </row>
    <row r="47" spans="3:29">
      <c r="C47" s="26" t="s">
        <v>68</v>
      </c>
    </row>
    <row r="49" spans="3:30"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E18:E28 B18:C27 A28:C28" name="Диапазон3"/>
    <protectedRange sqref="P18:Z28" name="Диапазон4"/>
    <protectedRange sqref="C38 F38 L38 L43 F43 C43" name="Диапазон5"/>
    <protectedRange sqref="D32:AC34" name="Диапазон6"/>
    <protectedRange sqref="V1" name="Диапазон8_1"/>
    <protectedRange sqref="C32:C34" name="Диапазон6_1"/>
    <protectedRange sqref="L18:O28" name="Диапазон4_1"/>
    <protectedRange sqref="D18:D28" name="Диапазон3_2"/>
    <protectedRange sqref="G18:I28" name="Диапазон3_4"/>
    <protectedRange sqref="F18:F28" name="Диапазон3_3_1"/>
  </protectedRanges>
  <autoFilter ref="A17:AD34"/>
  <mergeCells count="39">
    <mergeCell ref="AA38:AB38"/>
    <mergeCell ref="AA43:AB43"/>
    <mergeCell ref="AD14:AD16"/>
    <mergeCell ref="A14:A16"/>
    <mergeCell ref="C4:AC4"/>
    <mergeCell ref="C29:M2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L15:P15"/>
    <mergeCell ref="B14:B16"/>
    <mergeCell ref="F14:I14"/>
    <mergeCell ref="I15:I16"/>
    <mergeCell ref="L43:N43"/>
    <mergeCell ref="L44:N44"/>
    <mergeCell ref="F43:J43"/>
    <mergeCell ref="F44:J44"/>
    <mergeCell ref="J14:J16"/>
    <mergeCell ref="F15:F16"/>
    <mergeCell ref="L38:N38"/>
    <mergeCell ref="L39:N39"/>
    <mergeCell ref="F38:J38"/>
    <mergeCell ref="F39:J39"/>
  </mergeCells>
  <phoneticPr fontId="0" type="noConversion"/>
  <dataValidations disablePrompts="1"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1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dzaharov</cp:lastModifiedBy>
  <cp:lastPrinted>2019-10-25T15:15:52Z</cp:lastPrinted>
  <dcterms:created xsi:type="dcterms:W3CDTF">1996-10-08T23:32:33Z</dcterms:created>
  <dcterms:modified xsi:type="dcterms:W3CDTF">2021-12-17T09:21:08Z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